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480" yWindow="5700" windowWidth="27795" windowHeight="7005"/>
  </bookViews>
  <sheets>
    <sheet name="Протокол 15 прил №1.4." sheetId="9" r:id="rId1"/>
    <sheet name="Протокол 3 раздельно" sheetId="7" state="hidden" r:id="rId2"/>
    <sheet name="Лист1" sheetId="6" state="hidden" r:id="rId3"/>
  </sheets>
  <definedNames>
    <definedName name="_xlnm.Print_Titles" localSheetId="0">'Протокол 15 прил №1.4.'!$3:$5</definedName>
    <definedName name="_xlnm.Print_Titles" localSheetId="1">'Протокол 3 раздельно'!$2:$4</definedName>
    <definedName name="_xlnm.Print_Area" localSheetId="0">'Протокол 15 прил №1.4.'!$B$1:$Q$21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G21" i="9" l="1"/>
  <c r="L21" i="9" s="1"/>
  <c r="F21" i="9"/>
  <c r="G16" i="9"/>
  <c r="O16" i="9" s="1"/>
  <c r="F16" i="9"/>
  <c r="N16" i="9" s="1"/>
  <c r="J21" i="9" l="1"/>
  <c r="N21" i="9"/>
  <c r="K21" i="9"/>
  <c r="O21" i="9"/>
  <c r="M21" i="9" s="1"/>
  <c r="J16" i="9"/>
  <c r="L16" i="9"/>
  <c r="M16" i="9" s="1"/>
  <c r="K16" i="9"/>
  <c r="U15" i="9" l="1"/>
  <c r="P109" i="7" l="1"/>
  <c r="O109" i="7"/>
  <c r="F109" i="7"/>
  <c r="M109" i="7" s="1"/>
  <c r="E109" i="7"/>
  <c r="L109" i="7" s="1"/>
  <c r="P108" i="7"/>
  <c r="O108" i="7"/>
  <c r="F108" i="7"/>
  <c r="M108" i="7" s="1"/>
  <c r="E108" i="7"/>
  <c r="L108" i="7" s="1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M103" i="7"/>
  <c r="L103" i="7"/>
  <c r="K103" i="7"/>
  <c r="J103" i="7"/>
  <c r="I103" i="7"/>
  <c r="F103" i="7"/>
  <c r="E103" i="7"/>
  <c r="F101" i="7"/>
  <c r="M101" i="7" s="1"/>
  <c r="E101" i="7"/>
  <c r="F100" i="7"/>
  <c r="M100" i="7" s="1"/>
  <c r="E100" i="7"/>
  <c r="L100" i="7" s="1"/>
  <c r="F99" i="7"/>
  <c r="M99" i="7" s="1"/>
  <c r="E99" i="7"/>
  <c r="L99" i="7" s="1"/>
  <c r="P97" i="7"/>
  <c r="O97" i="7"/>
  <c r="F97" i="7"/>
  <c r="M97" i="7" s="1"/>
  <c r="E97" i="7"/>
  <c r="L97" i="7" s="1"/>
  <c r="P95" i="7"/>
  <c r="O95" i="7"/>
  <c r="F95" i="7"/>
  <c r="M95" i="7" s="1"/>
  <c r="E95" i="7"/>
  <c r="P94" i="7"/>
  <c r="O94" i="7"/>
  <c r="M94" i="7"/>
  <c r="L94" i="7"/>
  <c r="K94" i="7"/>
  <c r="J94" i="7"/>
  <c r="I94" i="7"/>
  <c r="F94" i="7"/>
  <c r="E94" i="7"/>
  <c r="P93" i="7"/>
  <c r="P92" i="7"/>
  <c r="O92" i="7"/>
  <c r="M92" i="7"/>
  <c r="L92" i="7"/>
  <c r="K92" i="7"/>
  <c r="F92" i="7"/>
  <c r="J92" i="7" s="1"/>
  <c r="E92" i="7"/>
  <c r="M90" i="7"/>
  <c r="L90" i="7"/>
  <c r="K90" i="7"/>
  <c r="J90" i="7"/>
  <c r="F90" i="7"/>
  <c r="I90" i="7" s="1"/>
  <c r="E90" i="7"/>
  <c r="M88" i="7"/>
  <c r="L88" i="7"/>
  <c r="K88" i="7"/>
  <c r="J88" i="7"/>
  <c r="I88" i="7"/>
  <c r="F88" i="7"/>
  <c r="E88" i="7"/>
  <c r="F86" i="7"/>
  <c r="I86" i="7" s="1"/>
  <c r="E86" i="7"/>
  <c r="F83" i="7"/>
  <c r="M83" i="7" s="1"/>
  <c r="E83" i="7"/>
  <c r="L83" i="7" s="1"/>
  <c r="F81" i="7"/>
  <c r="M81" i="7" s="1"/>
  <c r="E81" i="7"/>
  <c r="L81" i="7" s="1"/>
  <c r="P79" i="7"/>
  <c r="O79" i="7"/>
  <c r="F79" i="7"/>
  <c r="M79" i="7" s="1"/>
  <c r="E79" i="7"/>
  <c r="L79" i="7" s="1"/>
  <c r="P77" i="7"/>
  <c r="O77" i="7"/>
  <c r="F77" i="7"/>
  <c r="I77" i="7" s="1"/>
  <c r="E77" i="7"/>
  <c r="P75" i="7"/>
  <c r="O75" i="7"/>
  <c r="M75" i="7"/>
  <c r="L75" i="7"/>
  <c r="K75" i="7"/>
  <c r="J75" i="7"/>
  <c r="I75" i="7"/>
  <c r="F75" i="7"/>
  <c r="E75" i="7"/>
  <c r="P74" i="7"/>
  <c r="O74" i="7"/>
  <c r="M74" i="7"/>
  <c r="L74" i="7"/>
  <c r="K74" i="7"/>
  <c r="J74" i="7"/>
  <c r="F74" i="7"/>
  <c r="I74" i="7" s="1"/>
  <c r="E74" i="7"/>
  <c r="P72" i="7"/>
  <c r="O72" i="7"/>
  <c r="M72" i="7"/>
  <c r="L72" i="7"/>
  <c r="K72" i="7"/>
  <c r="F72" i="7"/>
  <c r="J72" i="7" s="1"/>
  <c r="E72" i="7"/>
  <c r="M70" i="7"/>
  <c r="L70" i="7"/>
  <c r="K70" i="7"/>
  <c r="J70" i="7"/>
  <c r="F70" i="7"/>
  <c r="I70" i="7" s="1"/>
  <c r="E70" i="7"/>
  <c r="P67" i="7"/>
  <c r="O67" i="7"/>
  <c r="M67" i="7"/>
  <c r="L67" i="7"/>
  <c r="K67" i="7"/>
  <c r="F67" i="7"/>
  <c r="J67" i="7" s="1"/>
  <c r="E67" i="7"/>
  <c r="M65" i="7"/>
  <c r="L65" i="7"/>
  <c r="K65" i="7"/>
  <c r="J65" i="7"/>
  <c r="F65" i="7"/>
  <c r="I65" i="7" s="1"/>
  <c r="E65" i="7"/>
  <c r="P63" i="7"/>
  <c r="O63" i="7"/>
  <c r="M63" i="7"/>
  <c r="L63" i="7"/>
  <c r="K63" i="7"/>
  <c r="F63" i="7"/>
  <c r="J63" i="7" s="1"/>
  <c r="E63" i="7"/>
  <c r="M60" i="7"/>
  <c r="L60" i="7"/>
  <c r="K60" i="7"/>
  <c r="J60" i="7"/>
  <c r="F60" i="7"/>
  <c r="I60" i="7" s="1"/>
  <c r="E60" i="7"/>
  <c r="P58" i="7"/>
  <c r="O58" i="7"/>
  <c r="M58" i="7"/>
  <c r="L58" i="7"/>
  <c r="K58" i="7"/>
  <c r="F58" i="7"/>
  <c r="J58" i="7" s="1"/>
  <c r="E58" i="7"/>
  <c r="P57" i="7"/>
  <c r="O57" i="7"/>
  <c r="M57" i="7"/>
  <c r="L57" i="7"/>
  <c r="F57" i="7"/>
  <c r="K57" i="7" s="1"/>
  <c r="E57" i="7"/>
  <c r="P56" i="7"/>
  <c r="O56" i="7"/>
  <c r="M56" i="7"/>
  <c r="F56" i="7"/>
  <c r="K56" i="7" s="1"/>
  <c r="E56" i="7"/>
  <c r="L56" i="7" s="1"/>
  <c r="P55" i="7"/>
  <c r="O55" i="7"/>
  <c r="F55" i="7"/>
  <c r="M55" i="7" s="1"/>
  <c r="E55" i="7"/>
  <c r="L55" i="7" s="1"/>
  <c r="M53" i="7"/>
  <c r="F53" i="7"/>
  <c r="K53" i="7" s="1"/>
  <c r="E53" i="7"/>
  <c r="L53" i="7" s="1"/>
  <c r="P51" i="7"/>
  <c r="O51" i="7"/>
  <c r="F51" i="7"/>
  <c r="M51" i="7" s="1"/>
  <c r="E51" i="7"/>
  <c r="L51" i="7" s="1"/>
  <c r="P50" i="7"/>
  <c r="O50" i="7"/>
  <c r="P49" i="7"/>
  <c r="O49" i="7"/>
  <c r="M49" i="7"/>
  <c r="L49" i="7"/>
  <c r="K49" i="7"/>
  <c r="J49" i="7"/>
  <c r="I49" i="7"/>
  <c r="F49" i="7"/>
  <c r="E49" i="7"/>
  <c r="P48" i="7"/>
  <c r="O48" i="7"/>
  <c r="M48" i="7"/>
  <c r="L48" i="7"/>
  <c r="K48" i="7"/>
  <c r="J48" i="7"/>
  <c r="F48" i="7"/>
  <c r="I48" i="7" s="1"/>
  <c r="E48" i="7"/>
  <c r="P47" i="7"/>
  <c r="O47" i="7"/>
  <c r="P46" i="7"/>
  <c r="O46" i="7"/>
  <c r="M46" i="7"/>
  <c r="F46" i="7"/>
  <c r="K46" i="7" s="1"/>
  <c r="E46" i="7"/>
  <c r="L46" i="7" s="1"/>
  <c r="P44" i="7"/>
  <c r="O44" i="7"/>
  <c r="F44" i="7"/>
  <c r="M44" i="7" s="1"/>
  <c r="E44" i="7"/>
  <c r="L44" i="7" s="1"/>
  <c r="P43" i="7"/>
  <c r="O43" i="7"/>
  <c r="F43" i="7"/>
  <c r="M43" i="7" s="1"/>
  <c r="E43" i="7"/>
  <c r="L43" i="7" s="1"/>
  <c r="P42" i="7"/>
  <c r="O42" i="7"/>
  <c r="F42" i="7"/>
  <c r="M42" i="7" s="1"/>
  <c r="E42" i="7"/>
  <c r="P41" i="7"/>
  <c r="O41" i="7"/>
  <c r="M41" i="7"/>
  <c r="L41" i="7"/>
  <c r="K41" i="7"/>
  <c r="J41" i="7"/>
  <c r="I41" i="7"/>
  <c r="F41" i="7"/>
  <c r="E41" i="7"/>
  <c r="F39" i="7"/>
  <c r="M39" i="7" s="1"/>
  <c r="E39" i="7"/>
  <c r="P37" i="7"/>
  <c r="O37" i="7"/>
  <c r="M37" i="7"/>
  <c r="L37" i="7"/>
  <c r="K37" i="7"/>
  <c r="J37" i="7"/>
  <c r="I37" i="7"/>
  <c r="F37" i="7"/>
  <c r="E37" i="7"/>
  <c r="F35" i="7"/>
  <c r="M35" i="7" s="1"/>
  <c r="E35" i="7"/>
  <c r="P33" i="7"/>
  <c r="O33" i="7"/>
  <c r="M33" i="7"/>
  <c r="L33" i="7"/>
  <c r="K33" i="7"/>
  <c r="J33" i="7"/>
  <c r="I33" i="7"/>
  <c r="F33" i="7"/>
  <c r="E33" i="7"/>
  <c r="F31" i="7"/>
  <c r="M31" i="7" s="1"/>
  <c r="E31" i="7"/>
  <c r="F28" i="7"/>
  <c r="M28" i="7" s="1"/>
  <c r="E28" i="7"/>
  <c r="L28" i="7" s="1"/>
  <c r="F26" i="7"/>
  <c r="M26" i="7" s="1"/>
  <c r="E26" i="7"/>
  <c r="L26" i="7" s="1"/>
  <c r="M24" i="7"/>
  <c r="F24" i="7"/>
  <c r="K24" i="7" s="1"/>
  <c r="E24" i="7"/>
  <c r="L24" i="7" s="1"/>
  <c r="M22" i="7"/>
  <c r="L22" i="7"/>
  <c r="F22" i="7"/>
  <c r="K22" i="7" s="1"/>
  <c r="E22" i="7"/>
  <c r="M20" i="7"/>
  <c r="L20" i="7"/>
  <c r="K20" i="7"/>
  <c r="F20" i="7"/>
  <c r="J20" i="7" s="1"/>
  <c r="E20" i="7"/>
  <c r="P18" i="7"/>
  <c r="O18" i="7"/>
  <c r="M18" i="7"/>
  <c r="L18" i="7"/>
  <c r="F18" i="7"/>
  <c r="K18" i="7" s="1"/>
  <c r="E18" i="7"/>
  <c r="M16" i="7"/>
  <c r="L16" i="7"/>
  <c r="K16" i="7"/>
  <c r="F16" i="7"/>
  <c r="J16" i="7" s="1"/>
  <c r="E16" i="7"/>
  <c r="M13" i="7"/>
  <c r="L13" i="7"/>
  <c r="K13" i="7"/>
  <c r="J13" i="7"/>
  <c r="F13" i="7"/>
  <c r="I13" i="7" s="1"/>
  <c r="E13" i="7"/>
  <c r="M11" i="7"/>
  <c r="L11" i="7"/>
  <c r="K11" i="7"/>
  <c r="J11" i="7"/>
  <c r="I11" i="7"/>
  <c r="F11" i="7"/>
  <c r="E11" i="7"/>
  <c r="P9" i="7"/>
  <c r="O9" i="7"/>
  <c r="M9" i="7"/>
  <c r="L9" i="7"/>
  <c r="K9" i="7"/>
  <c r="J9" i="7"/>
  <c r="F9" i="7"/>
  <c r="I9" i="7" s="1"/>
  <c r="E9" i="7"/>
  <c r="P8" i="7"/>
  <c r="O8" i="7"/>
  <c r="M8" i="7"/>
  <c r="L8" i="7"/>
  <c r="K8" i="7"/>
  <c r="F8" i="7"/>
  <c r="J8" i="7" s="1"/>
  <c r="E8" i="7"/>
  <c r="P7" i="7"/>
  <c r="O7" i="7"/>
  <c r="M7" i="7"/>
  <c r="L7" i="7"/>
  <c r="F7" i="7"/>
  <c r="K7" i="7" s="1"/>
  <c r="E7" i="7"/>
  <c r="G20" i="9"/>
  <c r="O20" i="9" s="1"/>
  <c r="F20" i="9"/>
  <c r="G18" i="9"/>
  <c r="O18" i="9" s="1"/>
  <c r="F18" i="9"/>
  <c r="G14" i="9"/>
  <c r="O14" i="9" s="1"/>
  <c r="F14" i="9"/>
  <c r="G12" i="9"/>
  <c r="O12" i="9" s="1"/>
  <c r="F12" i="9"/>
  <c r="U11" i="9"/>
  <c r="S11" i="9"/>
  <c r="G10" i="9"/>
  <c r="O10" i="9" s="1"/>
  <c r="F10" i="9"/>
  <c r="G9" i="9"/>
  <c r="O9" i="9" s="1"/>
  <c r="F9" i="9"/>
  <c r="G8" i="9"/>
  <c r="O8" i="9" s="1"/>
  <c r="F8" i="9"/>
  <c r="G7" i="9"/>
  <c r="O7" i="9" s="1"/>
  <c r="F7" i="9"/>
  <c r="L18" i="9" l="1"/>
  <c r="J8" i="9"/>
  <c r="J10" i="9"/>
  <c r="N12" i="9"/>
  <c r="N18" i="9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L10" i="9"/>
  <c r="M10" i="9" s="1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L8" i="9"/>
  <c r="L12" i="9"/>
  <c r="M12" i="9" s="1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  <c r="V11" i="9"/>
  <c r="N14" i="9"/>
  <c r="L14" i="9"/>
  <c r="M14" i="9" s="1"/>
  <c r="N20" i="9"/>
  <c r="L20" i="9"/>
  <c r="M20" i="9" s="1"/>
  <c r="N7" i="9"/>
  <c r="L7" i="9"/>
  <c r="M7" i="9" s="1"/>
  <c r="N9" i="9"/>
  <c r="L9" i="9"/>
  <c r="M9" i="9" s="1"/>
  <c r="M8" i="9"/>
  <c r="M18" i="9"/>
  <c r="J7" i="9"/>
  <c r="N8" i="9"/>
  <c r="J9" i="9"/>
  <c r="N10" i="9"/>
  <c r="K7" i="9"/>
  <c r="K8" i="9"/>
  <c r="K9" i="9"/>
  <c r="K10" i="9"/>
  <c r="K12" i="9"/>
  <c r="K14" i="9"/>
  <c r="K18" i="9"/>
  <c r="K20" i="9"/>
  <c r="J12" i="9"/>
  <c r="J14" i="9"/>
  <c r="J18" i="9"/>
  <c r="J20" i="9"/>
</calcChain>
</file>

<file path=xl/sharedStrings.xml><?xml version="1.0" encoding="utf-8"?>
<sst xmlns="http://schemas.openxmlformats.org/spreadsheetml/2006/main" count="294" uniqueCount="186">
  <si>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</si>
  <si>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</si>
  <si>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</si>
  <si>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</si>
  <si>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</si>
  <si>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</si>
  <si>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</si>
  <si>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</si>
  <si>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</si>
  <si>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</si>
  <si>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</si>
  <si>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</si>
  <si>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</si>
  <si>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</si>
  <si>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</si>
  <si>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</si>
  <si>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</si>
  <si>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</si>
  <si>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</si>
  <si>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</si>
  <si>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</si>
  <si>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</si>
  <si>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</si>
  <si>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</si>
  <si>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</si>
  <si>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</si>
  <si>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</si>
  <si>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</si>
  <si>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</si>
  <si>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</si>
  <si>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</si>
  <si>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</si>
  <si>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</si>
  <si>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</si>
  <si>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</si>
  <si>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</si>
  <si>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</si>
  <si>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</si>
  <si>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</si>
  <si>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</si>
  <si>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</si>
  <si>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</si>
  <si>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</si>
  <si>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</si>
  <si>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</si>
  <si>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</si>
  <si>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</si>
  <si>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</si>
  <si>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</si>
  <si>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</si>
  <si>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</si>
  <si>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</si>
  <si>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</si>
  <si>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</si>
  <si>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</si>
  <si>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</si>
  <si>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</si>
  <si>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</si>
  <si>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</si>
  <si>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</si>
  <si>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</si>
  <si>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</si>
  <si>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</si>
  <si>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</si>
  <si>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</si>
  <si>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</si>
  <si>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</si>
  <si>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</si>
  <si>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</si>
  <si>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</si>
  <si>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</si>
  <si>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</si>
  <si>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</si>
  <si>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</si>
  <si>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</si>
  <si>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</si>
  <si>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</si>
  <si>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</si>
  <si>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</si>
  <si>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</si>
  <si>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</si>
  <si>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</si>
  <si>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</si>
  <si>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</si>
  <si>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</si>
  <si>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</si>
  <si>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</si>
  <si>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</si>
  <si>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</si>
  <si>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</si>
  <si>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</si>
  <si>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</si>
  <si>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</si>
  <si>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</si>
  <si>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</si>
  <si>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</si>
  <si>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</si>
  <si>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</si>
  <si>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</si>
  <si>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</si>
  <si>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</si>
  <si>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</si>
  <si>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</si>
  <si>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</si>
  <si>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</si>
  <si>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</si>
  <si>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</si>
  <si>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</si>
  <si>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</si>
  <si>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</si>
  <si>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</si>
  <si>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</si>
  <si>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</si>
  <si>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</si>
  <si>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</si>
  <si>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</si>
  <si>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</si>
  <si>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</si>
  <si>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</si>
  <si>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</si>
  <si>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</si>
  <si>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</si>
  <si>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</si>
  <si>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</si>
  <si>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</si>
  <si>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</si>
  <si>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</si>
  <si>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</si>
  <si>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</si>
  <si>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</si>
  <si>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</si>
  <si>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</si>
  <si>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</si>
  <si>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</si>
  <si>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</si>
  <si>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</si>
  <si>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</si>
  <si>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</si>
  <si>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</si>
  <si>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</si>
  <si>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</si>
  <si>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</si>
  <si>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</si>
  <si>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</si>
  <si>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</si>
  <si>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</si>
  <si>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ГБУЗ "Областной онкологический клинический диспансер"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</si>
  <si>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2024г. </t>
  </si>
  <si>
    <t>ООО «Клиника диагностики и лечения на Измайлова»</t>
  </si>
  <si>
    <t>% исполнения за год (гр.6/гр.4 *100)</t>
  </si>
  <si>
    <t>Остаток объемов до конца года (гр.4-гр.6)</t>
  </si>
  <si>
    <t>Остаток объемов до конца года в месяцах (гр.11/гр.14)</t>
  </si>
  <si>
    <t>Медицинский психолог, в посещениях</t>
  </si>
  <si>
    <t>ГБУЗ «Клиническая больница №6 им. Г.А. Захарьина»</t>
  </si>
  <si>
    <t>№56 от 19.07.2024</t>
  </si>
  <si>
    <t>№2807 от 12.07.2024</t>
  </si>
  <si>
    <t>ГБУЗ "ПОКБ им.Н.Н. Бурденко"</t>
  </si>
  <si>
    <t>ГБУЗ «Пензенская областная детская клиническая больница  имени Н.Ф.Филатова»</t>
  </si>
  <si>
    <t>№1738 от 23.07.2024</t>
  </si>
  <si>
    <t>№1759 от 31.07.2024</t>
  </si>
  <si>
    <t>14.4</t>
  </si>
  <si>
    <t>14.5</t>
  </si>
  <si>
    <t>14.6</t>
  </si>
  <si>
    <t>14.7</t>
  </si>
  <si>
    <t>№61 от 13.08.2024</t>
  </si>
  <si>
    <r>
      <t xml:space="preserve">Перераспределение объемов КСГ по профилям:
 "дерматовенерология" (+350), "инфекционные болезни" (-270)
</t>
    </r>
    <r>
      <rPr>
        <u/>
        <sz val="18"/>
        <rFont val="Times New Roman"/>
        <family val="1"/>
        <charset val="204"/>
        <scheme val="minor"/>
      </rPr>
      <t xml:space="preserve"> с уменьшением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-2 053 570,6 руб.</t>
    </r>
  </si>
  <si>
    <t>№1929 от 13.08.2024</t>
  </si>
  <si>
    <t>Распределено решением Комиссии от 14.08.2024 Протокол №14</t>
  </si>
  <si>
    <t>№3273 от 21.08.2024</t>
  </si>
  <si>
    <t>№4648 от 26.08.2024</t>
  </si>
  <si>
    <t>№4633 от 23.08.2024</t>
  </si>
  <si>
    <r>
      <t xml:space="preserve">Увеличение объемов ВМП по профилю "офтальмология"(+2), "педиатрия" (+8), "травматология и ортопедия (+5),  гр.38
 с </t>
    </r>
    <r>
      <rPr>
        <u/>
        <sz val="18"/>
        <color theme="1"/>
        <rFont val="Times New Roman"/>
        <family val="1"/>
        <charset val="204"/>
        <scheme val="minor"/>
      </rPr>
      <t xml:space="preserve">увеличением </t>
    </r>
    <r>
      <rPr>
        <sz val="18"/>
        <color theme="1"/>
        <rFont val="Times New Roman"/>
        <family val="1"/>
        <charset val="204"/>
        <scheme val="minor"/>
      </rPr>
      <t xml:space="preserve">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2 736 223,21 руб.</t>
    </r>
  </si>
  <si>
    <r>
      <t xml:space="preserve">Увеличение объемов ВМП по профилю "акушерство и гинекология" (+27 случаев) по гр.1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4 296 128,76 руб.</t>
    </r>
  </si>
  <si>
    <r>
      <t xml:space="preserve">Увеличение объемов ВМП по профилю "акушерство и гинекология" (+15 случаев) по гр.2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3 635 499,00 руб.</t>
    </r>
  </si>
  <si>
    <r>
      <t>Увеличение объемов ВМП по профилю "онкология" (+647 случаев) по гр.20</t>
    </r>
    <r>
      <rPr>
        <u/>
        <sz val="18"/>
        <color theme="1"/>
        <rFont val="Times New Roman"/>
        <family val="1"/>
        <charset val="204"/>
        <scheme val="minor"/>
      </rPr>
      <t xml:space="preserve">
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</t>
    </r>
    <r>
      <rPr>
        <u/>
        <sz val="18"/>
        <color theme="1"/>
        <rFont val="Times New Roman"/>
        <family val="1"/>
        <charset val="204"/>
        <scheme val="minor"/>
      </rPr>
      <t xml:space="preserve"> 
на 151 718 724,37 руб.</t>
    </r>
  </si>
  <si>
    <t>ГБУЗ "Пензенский областной центр специализированных видов медицинской помощи"</t>
  </si>
  <si>
    <t>№1480 от 20.08.2024</t>
  </si>
  <si>
    <r>
      <t xml:space="preserve">Увеличение объемов ВМП по профилю "дерматовенерология" (+10 случаев), </t>
    </r>
    <r>
      <rPr>
        <u/>
        <sz val="18"/>
        <color theme="1"/>
        <rFont val="Times New Roman"/>
        <family val="1"/>
        <charset val="204"/>
        <scheme val="minor"/>
      </rPr>
      <t xml:space="preserve">
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</t>
    </r>
    <r>
      <rPr>
        <u/>
        <sz val="18"/>
        <color theme="1"/>
        <rFont val="Times New Roman"/>
        <family val="1"/>
        <charset val="204"/>
        <scheme val="minor"/>
      </rPr>
      <t xml:space="preserve"> 
на 1 260 220 руб.</t>
    </r>
  </si>
  <si>
    <t>Приложение №1.4.  к Протоколу №15</t>
  </si>
  <si>
    <t>Перераспределение объемов мед.помощи в условиях КС ВМП по профилю "сердечно-сосудистая хирургия" (-35 случаев с группы №44,-6 случаев с группы №49, -19 случаев с группы №50, +60 случаев на группу №43) и увеличение объемов ВМП по профилю "челюстно-лицевая хирургия" (+11 случаев) и перераспределение объемов по профилю "урология",  со снижением объема финансового обеспечения 
на 4 167 668,29 руб.</t>
  </si>
  <si>
    <t>на период январь-июль 2024 года (гр.4/12*7)</t>
  </si>
  <si>
    <t>Факт за январь-июль 2024 г. с учетом кода 62</t>
  </si>
  <si>
    <t>Факт за январь-июль 2024г без 62 кода</t>
  </si>
  <si>
    <t>% исполнения январь-июль (гр.6/гр.5*100)</t>
  </si>
  <si>
    <t>Отклонение объемов  за январь-июль 2024 года 
(гр.5-гр.6)
"-" превышение над планом</t>
  </si>
  <si>
    <r>
      <t xml:space="preserve">Увеличение объемов ВМП по профилю "урология" (+2 случая) и снижение объемов по другим профилям и группам  по гр.1
</t>
    </r>
    <r>
      <rPr>
        <u/>
        <sz val="18"/>
        <color theme="1"/>
        <rFont val="Times New Roman"/>
        <family val="1"/>
        <charset val="204"/>
        <scheme val="minor"/>
      </rPr>
      <t>со снижением</t>
    </r>
    <r>
      <rPr>
        <sz val="18"/>
        <color theme="1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638 880,21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</si>
</sst>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</numFmts>
  <fonts count="33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36"/>
      <name val="Times New Roman"/>
      <family val="1"/>
      <charset val="204"/>
      <scheme val="minor"/>
    </font>
    <font>
      <b/>
      <sz val="14"/>
      <name val="Times New Roman"/>
      <family val="1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sz val="20"/>
      <name val="Times New Roman"/>
      <family val="1"/>
      <charset val="204"/>
      <scheme val="minor"/>
    </font>
    <font>
      <sz val="14"/>
      <color rgb="FFFF0000"/>
      <name val="Times New Roman"/>
      <family val="1"/>
      <charset val="204"/>
      <scheme val="minor"/>
    </font>
    <font>
      <b/>
      <sz val="24"/>
      <name val="Times New Roman"/>
      <family val="1"/>
      <charset val="204"/>
      <scheme val="minor"/>
    </font>
    <font>
      <b/>
      <sz val="20"/>
      <color rgb="FFFF0000"/>
      <name val="Times New Roman"/>
      <family val="1"/>
      <charset val="204"/>
      <scheme val="minor"/>
    </font>
    <font>
      <u/>
      <sz val="18"/>
      <name val="Times New Roman"/>
      <family val="1"/>
      <charset val="204"/>
      <scheme val="minor"/>
    </font>
    <font>
      <b/>
      <sz val="14"/>
      <color theme="1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  <scheme val="minor"/>
    </font>
    <font>
      <sz val="14"/>
      <color theme="1"/>
      <name val="Times New Roman"/>
      <family val="1"/>
      <charset val="204"/>
      <scheme val="minor"/>
    </font>
    <font>
      <u/>
      <sz val="18"/>
      <color theme="1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51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0" fontId="22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21" fillId="6" borderId="1" xfId="1" applyNumberFormat="1" applyFont="1" applyFill="1" applyBorder="1" applyAlignment="1">
      <alignment vertical="center"/>
    </xf>
    <xf numFmtId="4" fontId="22" fillId="6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horizontal="left" vertical="center"/>
    </xf>
    <xf numFmtId="3" fontId="7" fillId="8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6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/>
    </xf>
    <xf numFmtId="167" fontId="7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5" fillId="0" borderId="0" xfId="3" applyFont="1"/>
    <xf numFmtId="0" fontId="4" fillId="0" borderId="0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29" fillId="0" borderId="0" xfId="0" applyFont="1" applyFill="1"/>
    <xf numFmtId="49" fontId="23" fillId="2" borderId="1" xfId="1" applyNumberFormat="1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vertical="center"/>
    </xf>
    <xf numFmtId="0" fontId="23" fillId="6" borderId="1" xfId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" fontId="30" fillId="6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 wrapText="1"/>
    </xf>
    <xf numFmtId="167" fontId="30" fillId="2" borderId="1" xfId="3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1" fillId="0" borderId="0" xfId="0" applyFont="1"/>
    <xf numFmtId="0" fontId="10" fillId="0" borderId="1" xfId="0" applyFont="1" applyFill="1" applyBorder="1" applyAlignment="1">
      <alignment horizontal="center" vertical="center" wrapText="1"/>
    </xf>
    <xf numFmtId="3" fontId="23" fillId="2" borderId="1" xfId="1" applyNumberFormat="1" applyFont="1" applyFill="1" applyBorder="1" applyAlignment="1">
      <alignment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2" fillId="8" borderId="1" xfId="1" applyNumberFormat="1" applyFont="1" applyFill="1" applyBorder="1" applyAlignment="1">
      <alignment horizontal="center" vertical="center" wrapText="1"/>
    </xf>
    <xf numFmtId="3" fontId="12" fillId="6" borderId="1" xfId="1" applyNumberFormat="1" applyFont="1" applyFill="1" applyBorder="1" applyAlignment="1">
      <alignment horizontal="center" vertical="center" wrapText="1"/>
    </xf>
    <xf numFmtId="2" fontId="12" fillId="8" borderId="1" xfId="1" applyNumberFormat="1" applyFont="1" applyFill="1" applyBorder="1" applyAlignment="1">
      <alignment horizontal="center" vertical="center" wrapText="1"/>
    </xf>
    <xf numFmtId="2" fontId="12" fillId="6" borderId="1" xfId="1" applyNumberFormat="1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31" fillId="0" borderId="0" xfId="3" applyFont="1"/>
    <xf numFmtId="165" fontId="29" fillId="0" borderId="0" xfId="0" applyNumberFormat="1" applyFont="1" applyFill="1" applyAlignment="1">
      <alignment horizontal="center" vertical="center"/>
    </xf>
    <xf numFmtId="167" fontId="10" fillId="3" borderId="1" xfId="3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12" fillId="8" borderId="3" xfId="1" applyNumberFormat="1" applyFont="1" applyFill="1" applyBorder="1" applyAlignment="1">
      <alignment horizontal="center" vertical="center" wrapText="1"/>
    </xf>
    <xf numFmtId="3" fontId="12" fillId="8" borderId="4" xfId="1" applyNumberFormat="1" applyFont="1" applyFill="1" applyBorder="1" applyAlignment="1">
      <alignment horizontal="center" vertical="center" wrapText="1"/>
    </xf>
    <xf numFmtId="3" fontId="12" fillId="6" borderId="3" xfId="1" applyNumberFormat="1" applyFont="1" applyFill="1" applyBorder="1" applyAlignment="1">
      <alignment horizontal="center" vertical="center" wrapText="1"/>
    </xf>
    <xf numFmtId="3" fontId="12" fillId="6" borderId="4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167" fontId="10" fillId="3" borderId="3" xfId="3" applyNumberFormat="1" applyFont="1" applyFill="1" applyBorder="1" applyAlignment="1">
      <alignment horizontal="center" vertical="center" wrapText="1"/>
    </xf>
    <xf numFmtId="167" fontId="10" fillId="3" borderId="4" xfId="3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2" fontId="12" fillId="8" borderId="3" xfId="1" applyNumberFormat="1" applyFont="1" applyFill="1" applyBorder="1" applyAlignment="1">
      <alignment horizontal="center" vertical="center" wrapText="1"/>
    </xf>
    <xf numFmtId="2" fontId="12" fillId="8" borderId="4" xfId="1" applyNumberFormat="1" applyFont="1" applyFill="1" applyBorder="1" applyAlignment="1">
      <alignment horizontal="center" vertical="center" wrapText="1"/>
    </xf>
    <xf numFmtId="2" fontId="12" fillId="6" borderId="3" xfId="1" applyNumberFormat="1" applyFont="1" applyFill="1" applyBorder="1" applyAlignment="1">
      <alignment horizontal="center" vertical="center" wrapText="1"/>
    </xf>
    <xf numFmtId="2" fontId="12" fillId="6" borderId="4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" fontId="12" fillId="4" borderId="3" xfId="1" applyNumberFormat="1" applyFont="1" applyFill="1" applyBorder="1" applyAlignment="1">
      <alignment horizontal="center" vertical="center" wrapText="1"/>
    </xf>
    <xf numFmtId="4" fontId="12" fillId="4" borderId="4" xfId="1" applyNumberFormat="1" applyFont="1" applyFill="1" applyBorder="1" applyAlignment="1">
      <alignment horizontal="center" vertical="center" wrapText="1"/>
    </xf>
    <xf numFmtId="3" fontId="12" fillId="4" borderId="3" xfId="1" applyNumberFormat="1" applyFont="1" applyFill="1" applyBorder="1" applyAlignment="1">
      <alignment horizontal="center" vertical="center" wrapText="1"/>
    </xf>
    <xf numFmtId="3" fontId="12" fillId="4" borderId="4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CCFF33"/>
      <color rgb="FF97FFD5"/>
      <color rgb="FFFFDE53"/>
      <color rgb="FF00FF99"/>
      <color rgb="FF99FF99"/>
      <color rgb="FFCCFFCC"/>
      <color rgb="FFFFFFCC"/>
      <color rgb="FFFFCCFF"/>
      <color rgb="FFFFFF99"/>
      <color rgb="FFE1EA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24"/>
  <sheetViews>
    <sheetView tabSelected="1" topLeftCell="B1" zoomScale="40" zoomScaleNormal="40" zoomScaleSheetLayoutView="40" zoomScalePageLayoutView="41" workbookViewId="0">
      <pane ySplit="5" topLeftCell="A6" activePane="bottomLeft" state="frozen"/>
      <selection pane="bottomLeft" activeCell="Q12" sqref="Q12:Q13"/>
    </sheetView>
  </sheetViews>
  <sheetFormatPr defaultColWidth="11" defaultRowHeight="18.75" x14ac:dyDescent="0.3"/>
  <cols>
    <col min="1" max="1" width="0" style="2" hidden="1" customWidth="1"/>
    <col min="2" max="2" width="10.7109375" style="134" customWidth="1"/>
    <col min="3" max="3" width="44.140625" style="3" customWidth="1"/>
    <col min="4" max="4" width="34.28515625" style="3" customWidth="1"/>
    <col min="5" max="5" width="15.5703125" style="3" customWidth="1"/>
    <col min="6" max="6" width="22.28515625" style="3" customWidth="1"/>
    <col min="7" max="7" width="15.5703125" style="3" customWidth="1"/>
    <col min="8" max="8" width="16.42578125" style="3" customWidth="1"/>
    <col min="9" max="9" width="10.7109375" style="3" customWidth="1"/>
    <col min="10" max="10" width="16.42578125" style="3" customWidth="1"/>
    <col min="11" max="11" width="17.85546875" style="3" customWidth="1"/>
    <col min="12" max="12" width="16.85546875" style="3" customWidth="1"/>
    <col min="13" max="13" width="21.42578125" style="3" customWidth="1"/>
    <col min="14" max="14" width="22.42578125" style="3" customWidth="1"/>
    <col min="15" max="15" width="24.5703125" style="3" customWidth="1"/>
    <col min="16" max="16" width="18.42578125" style="3" customWidth="1"/>
    <col min="17" max="17" width="102" style="3" customWidth="1"/>
    <col min="18" max="18" width="4.5703125" style="17" customWidth="1"/>
    <col min="19" max="19" width="36.140625" style="2" hidden="1" customWidth="1"/>
    <col min="20" max="20" width="4.7109375" style="2" hidden="1" customWidth="1"/>
    <col min="21" max="21" width="33" style="2" hidden="1" customWidth="1"/>
    <col min="22" max="22" width="21.140625" style="2" hidden="1" customWidth="1"/>
    <col min="23" max="27" width="0" style="2" hidden="1" customWidth="1"/>
    <col min="28" max="16384" width="11" style="2"/>
  </cols>
  <sheetData>
    <row r="1" spans="2:24" ht="44.25" customHeight="1" x14ac:dyDescent="0.3">
      <c r="B1" s="135"/>
      <c r="C1" s="159"/>
      <c r="E1" s="142"/>
      <c r="Q1" s="161" t="s">
        <v>178</v>
      </c>
    </row>
    <row r="2" spans="2:24" ht="67.5" customHeight="1" x14ac:dyDescent="0.3">
      <c r="B2" s="151" t="s">
        <v>147</v>
      </c>
      <c r="C2" s="16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49">
        <v>7</v>
      </c>
    </row>
    <row r="3" spans="2:24" ht="94.5" customHeight="1" x14ac:dyDescent="0.3">
      <c r="B3" s="191" t="s">
        <v>0</v>
      </c>
      <c r="C3" s="191" t="s">
        <v>144</v>
      </c>
      <c r="D3" s="191" t="s">
        <v>5</v>
      </c>
      <c r="E3" s="191" t="s">
        <v>167</v>
      </c>
      <c r="F3" s="191"/>
      <c r="G3" s="203" t="s">
        <v>181</v>
      </c>
      <c r="H3" s="192" t="s">
        <v>14</v>
      </c>
      <c r="I3" s="192"/>
      <c r="J3" s="193" t="s">
        <v>183</v>
      </c>
      <c r="K3" s="194" t="s">
        <v>149</v>
      </c>
      <c r="L3" s="189" t="s">
        <v>150</v>
      </c>
      <c r="M3" s="189" t="s">
        <v>151</v>
      </c>
      <c r="N3" s="192" t="s">
        <v>184</v>
      </c>
      <c r="O3" s="192" t="s">
        <v>22</v>
      </c>
      <c r="P3" s="192" t="s">
        <v>7</v>
      </c>
      <c r="Q3" s="192"/>
      <c r="R3" s="117"/>
    </row>
    <row r="4" spans="2:24" ht="138" customHeight="1" x14ac:dyDescent="0.3">
      <c r="B4" s="191"/>
      <c r="C4" s="191"/>
      <c r="D4" s="191"/>
      <c r="E4" s="122" t="s">
        <v>6</v>
      </c>
      <c r="F4" s="123" t="s">
        <v>180</v>
      </c>
      <c r="G4" s="203"/>
      <c r="H4" s="153" t="s">
        <v>182</v>
      </c>
      <c r="I4" s="145" t="s">
        <v>13</v>
      </c>
      <c r="J4" s="193"/>
      <c r="K4" s="194"/>
      <c r="L4" s="189"/>
      <c r="M4" s="189"/>
      <c r="N4" s="192"/>
      <c r="O4" s="192"/>
      <c r="P4" s="129" t="s">
        <v>21</v>
      </c>
      <c r="Q4" s="146" t="s">
        <v>4</v>
      </c>
    </row>
    <row r="5" spans="2:24" s="18" customFormat="1" ht="23.25" x14ac:dyDescent="0.3">
      <c r="B5" s="144">
        <v>1</v>
      </c>
      <c r="C5" s="155">
        <v>2</v>
      </c>
      <c r="D5" s="122">
        <v>3</v>
      </c>
      <c r="E5" s="122">
        <v>4</v>
      </c>
      <c r="F5" s="122">
        <v>5</v>
      </c>
      <c r="G5" s="128">
        <v>6</v>
      </c>
      <c r="H5" s="143">
        <v>7</v>
      </c>
      <c r="I5" s="144">
        <v>8</v>
      </c>
      <c r="J5" s="128">
        <v>9</v>
      </c>
      <c r="K5" s="128">
        <v>10</v>
      </c>
      <c r="L5" s="128">
        <v>11</v>
      </c>
      <c r="M5" s="128">
        <v>12</v>
      </c>
      <c r="N5" s="128">
        <v>13</v>
      </c>
      <c r="O5" s="128">
        <v>14</v>
      </c>
      <c r="P5" s="128">
        <v>15</v>
      </c>
      <c r="Q5" s="144">
        <v>16</v>
      </c>
      <c r="R5" s="17"/>
      <c r="S5" s="2"/>
      <c r="T5" s="2"/>
      <c r="U5" s="2"/>
    </row>
    <row r="6" spans="2:24" s="120" customFormat="1" ht="42.75" hidden="1" customHeight="1" x14ac:dyDescent="0.3">
      <c r="B6" s="140" t="s">
        <v>145</v>
      </c>
      <c r="C6" s="148" t="s">
        <v>152</v>
      </c>
      <c r="D6" s="124"/>
      <c r="E6" s="124"/>
      <c r="F6" s="124"/>
      <c r="G6" s="130"/>
      <c r="H6" s="6"/>
      <c r="I6" s="125"/>
      <c r="J6" s="121"/>
      <c r="K6" s="131"/>
      <c r="L6" s="132"/>
      <c r="M6" s="132"/>
      <c r="N6" s="132"/>
      <c r="O6" s="121"/>
      <c r="P6" s="133"/>
      <c r="Q6" s="125"/>
      <c r="R6" s="119"/>
      <c r="S6" s="2"/>
      <c r="T6" s="2"/>
      <c r="U6" s="2"/>
      <c r="V6" s="119"/>
      <c r="W6" s="119"/>
      <c r="X6" s="119"/>
    </row>
    <row r="7" spans="2:24" s="18" customFormat="1" ht="23.25" hidden="1" x14ac:dyDescent="0.3">
      <c r="B7" s="147" t="s">
        <v>50</v>
      </c>
      <c r="C7" s="156"/>
      <c r="D7" s="136"/>
      <c r="E7" s="56">
        <v>0</v>
      </c>
      <c r="F7" s="138">
        <f>ROUND((E7/12*$R$2),0)</f>
        <v>0</v>
      </c>
      <c r="G7" s="141">
        <f>ROUND(H7+I7,0)</f>
        <v>0</v>
      </c>
      <c r="H7" s="56">
        <v>0</v>
      </c>
      <c r="I7" s="144">
        <v>0</v>
      </c>
      <c r="J7" s="139" t="e">
        <f>ROUND(G7/F7*100,2)</f>
        <v>#DIV/0!</v>
      </c>
      <c r="K7" s="126" t="e">
        <f>ROUND(G7/E7*100,2)</f>
        <v>#DIV/0!</v>
      </c>
      <c r="L7" s="51">
        <f>ROUND(E7-G7,0)</f>
        <v>0</v>
      </c>
      <c r="M7" s="127" t="e">
        <f>ROUND(L7/O7,0)</f>
        <v>#DIV/0!</v>
      </c>
      <c r="N7" s="138">
        <f>ROUND(F7-G7,0)</f>
        <v>0</v>
      </c>
      <c r="O7" s="138">
        <f>ROUND(G7/$R$2,0)</f>
        <v>0</v>
      </c>
      <c r="P7" s="152"/>
      <c r="Q7" s="146"/>
      <c r="S7" s="2"/>
      <c r="T7" s="2"/>
      <c r="U7" s="2"/>
    </row>
    <row r="8" spans="2:24" s="18" customFormat="1" ht="23.25" hidden="1" x14ac:dyDescent="0.3">
      <c r="B8" s="147"/>
      <c r="C8" s="156"/>
      <c r="D8" s="136"/>
      <c r="E8" s="56"/>
      <c r="F8" s="138">
        <f>ROUND((E8/12*$R$2),0)</f>
        <v>0</v>
      </c>
      <c r="G8" s="141">
        <f>ROUND(H8+I8,0)</f>
        <v>0</v>
      </c>
      <c r="H8" s="56"/>
      <c r="I8" s="144"/>
      <c r="J8" s="139" t="e">
        <f>ROUND(G8/F8*100,2)</f>
        <v>#DIV/0!</v>
      </c>
      <c r="K8" s="126" t="e">
        <f>ROUND(G8/E8*100,2)</f>
        <v>#DIV/0!</v>
      </c>
      <c r="L8" s="51">
        <f>ROUND(E8-G8,0)</f>
        <v>0</v>
      </c>
      <c r="M8" s="127" t="e">
        <f>ROUND(L8/O8,0)</f>
        <v>#DIV/0!</v>
      </c>
      <c r="N8" s="138">
        <f>ROUND(F8-G8,0)</f>
        <v>0</v>
      </c>
      <c r="O8" s="138">
        <f>ROUND(G8/$R$2,0)</f>
        <v>0</v>
      </c>
      <c r="P8" s="152"/>
      <c r="Q8" s="146"/>
      <c r="R8" s="118"/>
      <c r="S8" s="2"/>
      <c r="T8" s="2"/>
      <c r="U8" s="2"/>
    </row>
    <row r="9" spans="2:24" s="18" customFormat="1" ht="23.25" hidden="1" x14ac:dyDescent="0.3">
      <c r="B9" s="147"/>
      <c r="C9" s="156"/>
      <c r="D9" s="136"/>
      <c r="E9" s="56"/>
      <c r="F9" s="138">
        <f>ROUND((E9/12*$R$2),0)</f>
        <v>0</v>
      </c>
      <c r="G9" s="141">
        <f>ROUND(H9+I9,0)</f>
        <v>0</v>
      </c>
      <c r="H9" s="56"/>
      <c r="I9" s="144"/>
      <c r="J9" s="139" t="e">
        <f>ROUND(G9/F9*100,2)</f>
        <v>#DIV/0!</v>
      </c>
      <c r="K9" s="126" t="e">
        <f>ROUND(G9/E9*100,2)</f>
        <v>#DIV/0!</v>
      </c>
      <c r="L9" s="51">
        <f>ROUND(E9-G9,0)</f>
        <v>0</v>
      </c>
      <c r="M9" s="127" t="e">
        <f>ROUND(L9/O9,0)</f>
        <v>#DIV/0!</v>
      </c>
      <c r="N9" s="138">
        <f>ROUND(F9-G9,0)</f>
        <v>0</v>
      </c>
      <c r="O9" s="138">
        <f>ROUND(G9/$R$2,0)</f>
        <v>0</v>
      </c>
      <c r="P9" s="152"/>
      <c r="Q9" s="146"/>
      <c r="R9" s="118"/>
      <c r="S9" s="2"/>
      <c r="T9" s="2"/>
      <c r="U9" s="2"/>
    </row>
    <row r="10" spans="2:24" s="18" customFormat="1" ht="23.25" hidden="1" x14ac:dyDescent="0.3">
      <c r="B10" s="147"/>
      <c r="C10" s="156"/>
      <c r="D10" s="136"/>
      <c r="E10" s="56"/>
      <c r="F10" s="138">
        <f>ROUND((E10/12*$R$2),0)</f>
        <v>0</v>
      </c>
      <c r="G10" s="141">
        <f>ROUND(H10+I10,0)</f>
        <v>0</v>
      </c>
      <c r="H10" s="56"/>
      <c r="I10" s="144"/>
      <c r="J10" s="139" t="e">
        <f>ROUND(G10/F10*100,2)</f>
        <v>#DIV/0!</v>
      </c>
      <c r="K10" s="126" t="e">
        <f>ROUND(G10/E10*100,2)</f>
        <v>#DIV/0!</v>
      </c>
      <c r="L10" s="51">
        <f>ROUND(E10-G10,0)</f>
        <v>0</v>
      </c>
      <c r="M10" s="127" t="e">
        <f>ROUND(L10/O10,0)</f>
        <v>#DIV/0!</v>
      </c>
      <c r="N10" s="138">
        <f>ROUND(F10-G10,0)</f>
        <v>0</v>
      </c>
      <c r="O10" s="138">
        <f>ROUND(G10/$R$2,0)</f>
        <v>0</v>
      </c>
      <c r="P10" s="152"/>
      <c r="Q10" s="146"/>
      <c r="R10" s="118"/>
      <c r="S10" s="2"/>
      <c r="T10" s="2"/>
      <c r="U10" s="2"/>
    </row>
    <row r="11" spans="2:24" s="162" customFormat="1" ht="48" customHeight="1" x14ac:dyDescent="0.3">
      <c r="B11" s="163" t="s">
        <v>56</v>
      </c>
      <c r="C11" s="137" t="s">
        <v>2</v>
      </c>
      <c r="D11" s="164"/>
      <c r="E11" s="174"/>
      <c r="F11" s="174"/>
      <c r="G11" s="165"/>
      <c r="H11" s="166"/>
      <c r="I11" s="167"/>
      <c r="J11" s="167"/>
      <c r="K11" s="168"/>
      <c r="L11" s="169"/>
      <c r="M11" s="169"/>
      <c r="N11" s="169"/>
      <c r="O11" s="167"/>
      <c r="P11" s="170"/>
      <c r="Q11" s="167"/>
      <c r="R11" s="171"/>
      <c r="S11" s="185">
        <f>ROUND(-15*179601.95,2)</f>
        <v>-2694029.25</v>
      </c>
      <c r="T11" s="172"/>
      <c r="U11" s="185">
        <f>ROUND(15*261658.64,2)</f>
        <v>3924879.6</v>
      </c>
      <c r="V11" s="186">
        <f>U11+S11</f>
        <v>1230850.3500000001</v>
      </c>
      <c r="W11" s="171"/>
      <c r="X11" s="171"/>
    </row>
    <row r="12" spans="2:24" s="120" customFormat="1" ht="178.5" customHeight="1" x14ac:dyDescent="0.3">
      <c r="B12" s="195" t="s">
        <v>57</v>
      </c>
      <c r="C12" s="212" t="s">
        <v>153</v>
      </c>
      <c r="D12" s="173" t="s">
        <v>170</v>
      </c>
      <c r="E12" s="197">
        <v>2068</v>
      </c>
      <c r="F12" s="199">
        <f t="shared" ref="F12:F20" si="0">ROUND((E12/12*$R$2),0)</f>
        <v>1206</v>
      </c>
      <c r="G12" s="201">
        <f>ROUND(H12+I12,0)</f>
        <v>945</v>
      </c>
      <c r="H12" s="218">
        <v>942</v>
      </c>
      <c r="I12" s="220">
        <v>3</v>
      </c>
      <c r="J12" s="208">
        <f>ROUND(G12/F12*100,2)</f>
        <v>78.36</v>
      </c>
      <c r="K12" s="210">
        <f>ROUND(G12/E12*100,2)</f>
        <v>45.7</v>
      </c>
      <c r="L12" s="216">
        <f>ROUND(E12-G12,0)</f>
        <v>1123</v>
      </c>
      <c r="M12" s="214">
        <f>ROUND(L12/O12,1)</f>
        <v>8.3000000000000007</v>
      </c>
      <c r="N12" s="199">
        <f>ROUND(F12-G12,0)</f>
        <v>261</v>
      </c>
      <c r="O12" s="199">
        <f>ROUND(G12/$R$2,0)</f>
        <v>135</v>
      </c>
      <c r="P12" s="204">
        <v>-5</v>
      </c>
      <c r="Q12" s="206" t="s">
        <v>185</v>
      </c>
      <c r="R12" s="119"/>
      <c r="S12" s="2"/>
      <c r="T12" s="2"/>
      <c r="U12" s="2"/>
      <c r="V12" s="119"/>
      <c r="W12" s="119"/>
      <c r="X12" s="119"/>
    </row>
    <row r="13" spans="2:24" s="120" customFormat="1" ht="142.5" customHeight="1" x14ac:dyDescent="0.3">
      <c r="B13" s="196"/>
      <c r="C13" s="213"/>
      <c r="D13" s="173" t="s">
        <v>169</v>
      </c>
      <c r="E13" s="198"/>
      <c r="F13" s="200"/>
      <c r="G13" s="202"/>
      <c r="H13" s="219"/>
      <c r="I13" s="221"/>
      <c r="J13" s="209"/>
      <c r="K13" s="211"/>
      <c r="L13" s="217"/>
      <c r="M13" s="215"/>
      <c r="N13" s="200"/>
      <c r="O13" s="200"/>
      <c r="P13" s="205"/>
      <c r="Q13" s="207"/>
      <c r="R13" s="119"/>
      <c r="S13" s="2"/>
      <c r="T13" s="2"/>
      <c r="U13" s="2"/>
      <c r="V13" s="119"/>
      <c r="W13" s="119"/>
      <c r="X13" s="119"/>
    </row>
    <row r="14" spans="2:24" s="120" customFormat="1" ht="111" customHeight="1" x14ac:dyDescent="0.3">
      <c r="B14" s="195" t="s">
        <v>112</v>
      </c>
      <c r="C14" s="212" t="s">
        <v>148</v>
      </c>
      <c r="D14" s="173" t="s">
        <v>154</v>
      </c>
      <c r="E14" s="197">
        <v>145</v>
      </c>
      <c r="F14" s="199">
        <f t="shared" si="0"/>
        <v>85</v>
      </c>
      <c r="G14" s="201">
        <f>ROUND(H14+I14,0)</f>
        <v>110</v>
      </c>
      <c r="H14" s="218">
        <v>110</v>
      </c>
      <c r="I14" s="220">
        <v>0</v>
      </c>
      <c r="J14" s="208">
        <f>ROUND(G14/F14*100,2)</f>
        <v>129.41</v>
      </c>
      <c r="K14" s="210">
        <f>ROUND(G14/E14*100,2)</f>
        <v>75.86</v>
      </c>
      <c r="L14" s="216">
        <f>ROUND(E14-G14,0)</f>
        <v>35</v>
      </c>
      <c r="M14" s="214">
        <f>ROUND(L14/O14,1)</f>
        <v>2.2000000000000002</v>
      </c>
      <c r="N14" s="199">
        <f>ROUND(F14-G14,0)</f>
        <v>-25</v>
      </c>
      <c r="O14" s="199">
        <f>ROUND(G14/$R$2,0)</f>
        <v>16</v>
      </c>
      <c r="P14" s="187">
        <v>27</v>
      </c>
      <c r="Q14" s="184" t="s">
        <v>172</v>
      </c>
      <c r="R14" s="119"/>
      <c r="S14" s="2"/>
      <c r="T14" s="2"/>
      <c r="U14" s="2"/>
      <c r="V14" s="119"/>
      <c r="W14" s="119"/>
      <c r="X14" s="119"/>
    </row>
    <row r="15" spans="2:24" s="120" customFormat="1" ht="93" x14ac:dyDescent="0.3">
      <c r="B15" s="196"/>
      <c r="C15" s="213"/>
      <c r="D15" s="173" t="s">
        <v>164</v>
      </c>
      <c r="E15" s="198"/>
      <c r="F15" s="200"/>
      <c r="G15" s="202"/>
      <c r="H15" s="219"/>
      <c r="I15" s="221"/>
      <c r="J15" s="209"/>
      <c r="K15" s="211"/>
      <c r="L15" s="217"/>
      <c r="M15" s="215"/>
      <c r="N15" s="200"/>
      <c r="O15" s="200"/>
      <c r="P15" s="187">
        <v>15</v>
      </c>
      <c r="Q15" s="184" t="s">
        <v>173</v>
      </c>
      <c r="R15" s="119"/>
      <c r="S15" s="4">
        <v>242366.6</v>
      </c>
      <c r="T15" s="2"/>
      <c r="U15" s="158">
        <f>ROUND(P15*S15,2)</f>
        <v>3635499</v>
      </c>
      <c r="V15" s="119"/>
      <c r="W15" s="119"/>
      <c r="X15" s="119"/>
    </row>
    <row r="16" spans="2:24" s="120" customFormat="1" ht="156.75" customHeight="1" x14ac:dyDescent="0.3">
      <c r="B16" s="175" t="s">
        <v>132</v>
      </c>
      <c r="C16" s="212" t="s">
        <v>156</v>
      </c>
      <c r="D16" s="173" t="s">
        <v>155</v>
      </c>
      <c r="E16" s="197">
        <v>2143</v>
      </c>
      <c r="F16" s="199">
        <f t="shared" ref="F16" si="1">ROUND((E16/12*$R$2),0)</f>
        <v>1250</v>
      </c>
      <c r="G16" s="201">
        <f>ROUND(H16+I16,0)</f>
        <v>1319</v>
      </c>
      <c r="H16" s="218">
        <v>1317</v>
      </c>
      <c r="I16" s="220">
        <v>2</v>
      </c>
      <c r="J16" s="208">
        <f>ROUND(G16/F16*100,2)</f>
        <v>105.52</v>
      </c>
      <c r="K16" s="210">
        <f>ROUND(G16/E16*100,2)</f>
        <v>61.55</v>
      </c>
      <c r="L16" s="216">
        <f>ROUND(E16-G16,0)</f>
        <v>824</v>
      </c>
      <c r="M16" s="214">
        <f>ROUND(L16/O16,1)</f>
        <v>4.4000000000000004</v>
      </c>
      <c r="N16" s="199">
        <f>ROUND(F16-G16,0)</f>
        <v>-69</v>
      </c>
      <c r="O16" s="199">
        <f>ROUND(G16/$R$2,0)</f>
        <v>188</v>
      </c>
      <c r="P16" s="204">
        <v>11</v>
      </c>
      <c r="Q16" s="206" t="s">
        <v>179</v>
      </c>
      <c r="R16" s="119"/>
      <c r="S16" s="2"/>
      <c r="T16" s="2"/>
      <c r="U16" s="2"/>
      <c r="V16" s="119"/>
      <c r="W16" s="119"/>
      <c r="X16" s="119"/>
    </row>
    <row r="17" spans="2:24" s="120" customFormat="1" ht="156.75" customHeight="1" x14ac:dyDescent="0.3">
      <c r="B17" s="175" t="s">
        <v>160</v>
      </c>
      <c r="C17" s="213"/>
      <c r="D17" s="173" t="s">
        <v>168</v>
      </c>
      <c r="E17" s="198"/>
      <c r="F17" s="200"/>
      <c r="G17" s="202"/>
      <c r="H17" s="219"/>
      <c r="I17" s="221"/>
      <c r="J17" s="209"/>
      <c r="K17" s="211"/>
      <c r="L17" s="217"/>
      <c r="M17" s="215"/>
      <c r="N17" s="200"/>
      <c r="O17" s="200"/>
      <c r="P17" s="205"/>
      <c r="Q17" s="207"/>
      <c r="R17" s="119"/>
      <c r="S17" s="2"/>
      <c r="T17" s="2"/>
      <c r="U17" s="2"/>
      <c r="V17" s="119"/>
      <c r="W17" s="119"/>
      <c r="X17" s="119"/>
    </row>
    <row r="18" spans="2:24" s="120" customFormat="1" ht="93" customHeight="1" x14ac:dyDescent="0.35">
      <c r="B18" s="195" t="s">
        <v>161</v>
      </c>
      <c r="C18" s="212" t="s">
        <v>157</v>
      </c>
      <c r="D18" s="173" t="s">
        <v>158</v>
      </c>
      <c r="E18" s="197">
        <v>68</v>
      </c>
      <c r="F18" s="199">
        <f t="shared" si="0"/>
        <v>40</v>
      </c>
      <c r="G18" s="201">
        <f>ROUND(H18+I18,0)</f>
        <v>51</v>
      </c>
      <c r="H18" s="218">
        <v>48</v>
      </c>
      <c r="I18" s="220">
        <v>3</v>
      </c>
      <c r="J18" s="208">
        <f>ROUND(G18/F18*100,2)</f>
        <v>127.5</v>
      </c>
      <c r="K18" s="210">
        <f>ROUND(G18/E18*100,2)</f>
        <v>75</v>
      </c>
      <c r="L18" s="216">
        <f>ROUND(E18-G18,0)</f>
        <v>17</v>
      </c>
      <c r="M18" s="214">
        <f>ROUND(L18/O18,1)</f>
        <v>2.4</v>
      </c>
      <c r="N18" s="199">
        <f>ROUND(F18-G18,0)</f>
        <v>-11</v>
      </c>
      <c r="O18" s="199">
        <f>ROUND(G18/$R$2,0)</f>
        <v>7</v>
      </c>
      <c r="P18" s="204">
        <v>15</v>
      </c>
      <c r="Q18" s="206" t="s">
        <v>171</v>
      </c>
      <c r="R18" s="119"/>
      <c r="S18" s="154"/>
      <c r="T18" s="2"/>
      <c r="U18" s="2"/>
      <c r="V18" s="119"/>
      <c r="W18" s="119"/>
      <c r="X18" s="119"/>
    </row>
    <row r="19" spans="2:24" s="120" customFormat="1" ht="23.25" customHeight="1" x14ac:dyDescent="0.35">
      <c r="B19" s="196"/>
      <c r="C19" s="213"/>
      <c r="D19" s="188" t="s">
        <v>166</v>
      </c>
      <c r="E19" s="198"/>
      <c r="F19" s="200"/>
      <c r="G19" s="202"/>
      <c r="H19" s="219"/>
      <c r="I19" s="221"/>
      <c r="J19" s="209"/>
      <c r="K19" s="211"/>
      <c r="L19" s="217"/>
      <c r="M19" s="215"/>
      <c r="N19" s="200"/>
      <c r="O19" s="200"/>
      <c r="P19" s="205"/>
      <c r="Q19" s="207"/>
      <c r="R19" s="119"/>
      <c r="S19" s="154"/>
      <c r="T19" s="2"/>
      <c r="U19" s="2"/>
      <c r="V19" s="119"/>
      <c r="W19" s="119"/>
      <c r="X19" s="119"/>
    </row>
    <row r="20" spans="2:24" s="120" customFormat="1" ht="109.5" customHeight="1" x14ac:dyDescent="0.3">
      <c r="B20" s="175" t="s">
        <v>162</v>
      </c>
      <c r="C20" s="176" t="s">
        <v>146</v>
      </c>
      <c r="D20" s="177" t="s">
        <v>159</v>
      </c>
      <c r="E20" s="178">
        <v>1405</v>
      </c>
      <c r="F20" s="179">
        <f t="shared" si="0"/>
        <v>820</v>
      </c>
      <c r="G20" s="180">
        <f>ROUND(H20+I20,0)</f>
        <v>1245</v>
      </c>
      <c r="H20" s="31">
        <v>1158</v>
      </c>
      <c r="I20" s="30">
        <v>87</v>
      </c>
      <c r="J20" s="181">
        <f>ROUND(G20/F20*100,2)</f>
        <v>151.83000000000001</v>
      </c>
      <c r="K20" s="182">
        <f>ROUND(G20/E20*100,2)</f>
        <v>88.61</v>
      </c>
      <c r="L20" s="35">
        <f>ROUND(E20-G20,0)</f>
        <v>160</v>
      </c>
      <c r="M20" s="183">
        <f>ROUND(L20/O20,1)</f>
        <v>0.9</v>
      </c>
      <c r="N20" s="179">
        <f>ROUND(F20-G20,0)</f>
        <v>-425</v>
      </c>
      <c r="O20" s="179">
        <f>ROUND(G20/$R$2,0)</f>
        <v>178</v>
      </c>
      <c r="P20" s="187">
        <v>647</v>
      </c>
      <c r="Q20" s="184" t="s">
        <v>174</v>
      </c>
      <c r="R20" s="119"/>
      <c r="S20" s="2"/>
      <c r="T20" s="2"/>
      <c r="U20" s="2"/>
      <c r="V20" s="119"/>
      <c r="W20" s="119"/>
      <c r="X20" s="119"/>
    </row>
    <row r="21" spans="2:24" s="120" customFormat="1" ht="109.5" customHeight="1" x14ac:dyDescent="0.3">
      <c r="B21" s="175" t="s">
        <v>163</v>
      </c>
      <c r="C21" s="176" t="s">
        <v>175</v>
      </c>
      <c r="D21" s="177" t="s">
        <v>176</v>
      </c>
      <c r="E21" s="178">
        <v>50</v>
      </c>
      <c r="F21" s="179">
        <f t="shared" ref="F21" si="2">ROUND((E21/12*$R$2),0)</f>
        <v>29</v>
      </c>
      <c r="G21" s="180">
        <f>ROUND(H21+I21,0)</f>
        <v>25</v>
      </c>
      <c r="H21" s="31">
        <v>25</v>
      </c>
      <c r="I21" s="30">
        <v>0</v>
      </c>
      <c r="J21" s="181">
        <f>ROUND(G21/F21*100,2)</f>
        <v>86.21</v>
      </c>
      <c r="K21" s="182">
        <f>ROUND(G21/E21*100,2)</f>
        <v>50</v>
      </c>
      <c r="L21" s="35">
        <f>ROUND(E21-G21,0)</f>
        <v>25</v>
      </c>
      <c r="M21" s="183">
        <f>ROUND(L21/O21,1)</f>
        <v>6.3</v>
      </c>
      <c r="N21" s="179">
        <f>ROUND(F21-G21,0)</f>
        <v>4</v>
      </c>
      <c r="O21" s="179">
        <f>ROUND(G21/$R$2,0)</f>
        <v>4</v>
      </c>
      <c r="P21" s="187">
        <v>10</v>
      </c>
      <c r="Q21" s="184" t="s">
        <v>177</v>
      </c>
      <c r="R21" s="119"/>
      <c r="S21" s="2"/>
      <c r="T21" s="2"/>
      <c r="U21" s="2"/>
      <c r="V21" s="119"/>
      <c r="W21" s="119"/>
      <c r="X21" s="119"/>
    </row>
    <row r="22" spans="2:24" ht="93" hidden="1" x14ac:dyDescent="0.3">
      <c r="Q22" s="157" t="s">
        <v>165</v>
      </c>
    </row>
    <row r="23" spans="2:24" ht="93" hidden="1" x14ac:dyDescent="0.3">
      <c r="Q23" s="157" t="s">
        <v>165</v>
      </c>
    </row>
    <row r="24" spans="2:24" ht="93" hidden="1" x14ac:dyDescent="0.3">
      <c r="Q24" s="157" t="s">
        <v>165</v>
      </c>
    </row>
  </sheetData>
  <mergeCells count="70">
    <mergeCell ref="P16:P17"/>
    <mergeCell ref="Q18:Q19"/>
    <mergeCell ref="Q16:Q17"/>
    <mergeCell ref="B12:B13"/>
    <mergeCell ref="B18:B19"/>
    <mergeCell ref="E12:E13"/>
    <mergeCell ref="F12:F13"/>
    <mergeCell ref="G12:G13"/>
    <mergeCell ref="J12:J13"/>
    <mergeCell ref="K12:K13"/>
    <mergeCell ref="L12:L13"/>
    <mergeCell ref="M12:M13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C16:C17"/>
    <mergeCell ref="C18:C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N12:N13"/>
    <mergeCell ref="O12:O13"/>
    <mergeCell ref="N16:N17"/>
    <mergeCell ref="O16:O17"/>
    <mergeCell ref="K14:K15"/>
    <mergeCell ref="C12:C13"/>
    <mergeCell ref="M14:M15"/>
    <mergeCell ref="N14:N15"/>
    <mergeCell ref="O14:O15"/>
    <mergeCell ref="L14:L15"/>
    <mergeCell ref="H14:H15"/>
    <mergeCell ref="I14:I15"/>
    <mergeCell ref="C14:C15"/>
    <mergeCell ref="H12:H13"/>
    <mergeCell ref="I12:I13"/>
    <mergeCell ref="B14:B15"/>
    <mergeCell ref="E14:E15"/>
    <mergeCell ref="F14:F15"/>
    <mergeCell ref="G14:G15"/>
    <mergeCell ref="E3:F3"/>
    <mergeCell ref="G3:G4"/>
    <mergeCell ref="B3:B4"/>
    <mergeCell ref="C3:C4"/>
    <mergeCell ref="M3:M4"/>
    <mergeCell ref="D3:D4"/>
    <mergeCell ref="P3:Q3"/>
    <mergeCell ref="H3:I3"/>
    <mergeCell ref="J3:J4"/>
    <mergeCell ref="K3:K4"/>
    <mergeCell ref="L3:L4"/>
    <mergeCell ref="N3:N4"/>
    <mergeCell ref="O3:O4"/>
    <mergeCell ref="P18:P19"/>
    <mergeCell ref="P12:P13"/>
    <mergeCell ref="Q12:Q13"/>
    <mergeCell ref="J14:J15"/>
  </mergeCells>
  <printOptions horizontalCentered="1" verticalCentered="1"/>
  <pageMargins left="0.23622047244094491" right="0.23622047244094491" top="0" bottom="0" header="0.31496062992125984" footer="0.31496062992125984"/>
  <pageSetup paperSize="9" scale="33" orientation="landscape" r:id="rId1"/>
  <headerFooter>
    <oddFooter xml:space="preserve">&amp;R&amp;P
</oddFooter>
  </headerFooter>
  <rowBreaks count="1" manualBreakCount="1">
    <brk id="10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46" t="s">
        <v>19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7" t="s">
        <v>66</v>
      </c>
      <c r="Q1" s="247"/>
    </row>
    <row r="2" spans="1:27" ht="138" customHeight="1" x14ac:dyDescent="0.3">
      <c r="A2" s="191" t="s">
        <v>0</v>
      </c>
      <c r="B2" s="191" t="s">
        <v>20</v>
      </c>
      <c r="C2" s="191" t="s">
        <v>5</v>
      </c>
      <c r="D2" s="191" t="s">
        <v>67</v>
      </c>
      <c r="E2" s="191"/>
      <c r="F2" s="248" t="s">
        <v>68</v>
      </c>
      <c r="G2" s="192" t="s">
        <v>14</v>
      </c>
      <c r="H2" s="192"/>
      <c r="I2" s="193" t="s">
        <v>137</v>
      </c>
      <c r="J2" s="249" t="s">
        <v>23</v>
      </c>
      <c r="K2" s="189" t="s">
        <v>24</v>
      </c>
      <c r="L2" s="250" t="s">
        <v>138</v>
      </c>
      <c r="M2" s="192" t="s">
        <v>22</v>
      </c>
      <c r="N2" s="192" t="s">
        <v>7</v>
      </c>
      <c r="O2" s="192"/>
      <c r="P2" s="190" t="s">
        <v>17</v>
      </c>
      <c r="Q2" s="190" t="s">
        <v>18</v>
      </c>
      <c r="R2" s="37">
        <v>2</v>
      </c>
    </row>
    <row r="3" spans="1:27" ht="176.25" customHeight="1" x14ac:dyDescent="0.3">
      <c r="A3" s="191"/>
      <c r="B3" s="191"/>
      <c r="C3" s="191"/>
      <c r="D3" s="84" t="s">
        <v>6</v>
      </c>
      <c r="E3" s="27" t="s">
        <v>135</v>
      </c>
      <c r="F3" s="248"/>
      <c r="G3" s="86" t="s">
        <v>69</v>
      </c>
      <c r="H3" s="85" t="s">
        <v>13</v>
      </c>
      <c r="I3" s="193"/>
      <c r="J3" s="249"/>
      <c r="K3" s="189"/>
      <c r="L3" s="250"/>
      <c r="M3" s="192"/>
      <c r="N3" s="85" t="s">
        <v>21</v>
      </c>
      <c r="O3" s="83" t="s">
        <v>4</v>
      </c>
      <c r="P3" s="190"/>
      <c r="Q3" s="190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42" t="s">
        <v>133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4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45" t="s">
        <v>1</v>
      </c>
      <c r="B14" s="245"/>
      <c r="C14" s="245"/>
      <c r="D14" s="245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26" t="s">
        <v>76</v>
      </c>
      <c r="C46" s="97" t="s">
        <v>136</v>
      </c>
      <c r="D46" s="230">
        <v>1896</v>
      </c>
      <c r="E46" s="230">
        <f t="shared" ref="E46:E51" si="0">ROUND((D46/12*$R$2),0)</f>
        <v>316</v>
      </c>
      <c r="F46" s="224">
        <f t="shared" ref="F46:F51" si="1">G46+H46</f>
        <v>306</v>
      </c>
      <c r="G46" s="230">
        <v>306</v>
      </c>
      <c r="H46" s="232"/>
      <c r="I46" s="240">
        <f t="shared" ref="I46:I51" si="2">ROUND(F46/E46*100,2)</f>
        <v>96.84</v>
      </c>
      <c r="J46" s="238">
        <f t="shared" ref="J46:J51" si="3">ROUND(F46/D46*100,2)</f>
        <v>16.14</v>
      </c>
      <c r="K46" s="236">
        <f t="shared" ref="K46:K51" si="4">D46-F46</f>
        <v>1590</v>
      </c>
      <c r="L46" s="234">
        <f t="shared" ref="L46:L51" si="5">E46-F46</f>
        <v>10</v>
      </c>
      <c r="M46" s="234">
        <f t="shared" ref="M46:M51" si="6">ROUND(F46/$R$2,0)</f>
        <v>153</v>
      </c>
      <c r="N46" s="222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27"/>
      <c r="C47" s="83" t="s">
        <v>102</v>
      </c>
      <c r="D47" s="231"/>
      <c r="E47" s="231"/>
      <c r="F47" s="225"/>
      <c r="G47" s="231"/>
      <c r="H47" s="233"/>
      <c r="I47" s="241"/>
      <c r="J47" s="239"/>
      <c r="K47" s="237"/>
      <c r="L47" s="235"/>
      <c r="M47" s="235"/>
      <c r="N47" s="223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28" t="s">
        <v>107</v>
      </c>
      <c r="B49" s="226" t="s">
        <v>93</v>
      </c>
      <c r="C49" s="102" t="s">
        <v>94</v>
      </c>
      <c r="D49" s="230">
        <v>7463</v>
      </c>
      <c r="E49" s="230">
        <f t="shared" si="0"/>
        <v>1244</v>
      </c>
      <c r="F49" s="224">
        <f t="shared" si="1"/>
        <v>1015</v>
      </c>
      <c r="G49" s="21">
        <v>1015</v>
      </c>
      <c r="H49" s="22"/>
      <c r="I49" s="240">
        <f t="shared" si="2"/>
        <v>81.59</v>
      </c>
      <c r="J49" s="238">
        <f t="shared" si="3"/>
        <v>13.6</v>
      </c>
      <c r="K49" s="236">
        <f t="shared" si="4"/>
        <v>6448</v>
      </c>
      <c r="L49" s="234">
        <f t="shared" si="5"/>
        <v>229</v>
      </c>
      <c r="M49" s="234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29"/>
      <c r="B50" s="227"/>
      <c r="C50" s="38" t="s">
        <v>141</v>
      </c>
      <c r="D50" s="231"/>
      <c r="E50" s="231"/>
      <c r="F50" s="225"/>
      <c r="G50" s="21"/>
      <c r="H50" s="22"/>
      <c r="I50" s="241"/>
      <c r="J50" s="239"/>
      <c r="K50" s="237"/>
      <c r="L50" s="235"/>
      <c r="M50" s="235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42" t="s">
        <v>139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4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45" t="s">
        <v>1</v>
      </c>
      <c r="B68" s="245"/>
      <c r="C68" s="245"/>
      <c r="D68" s="245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28" t="s">
        <v>57</v>
      </c>
      <c r="B92" s="226" t="s">
        <v>76</v>
      </c>
      <c r="C92" s="54" t="s">
        <v>77</v>
      </c>
      <c r="D92" s="222">
        <v>0</v>
      </c>
      <c r="E92" s="230">
        <f>ROUND((D92/12*$R$2),0)</f>
        <v>0</v>
      </c>
      <c r="F92" s="224">
        <f>G92+H92</f>
        <v>0</v>
      </c>
      <c r="G92" s="222">
        <v>0</v>
      </c>
      <c r="H92" s="222"/>
      <c r="I92" s="240" t="e">
        <f>ROUND(F92/E92*100,2)</f>
        <v>#DIV/0!</v>
      </c>
      <c r="J92" s="238" t="e">
        <f>ROUND(F92/D92*100,2)</f>
        <v>#DIV/0!</v>
      </c>
      <c r="K92" s="236">
        <f>D92-F92</f>
        <v>0</v>
      </c>
      <c r="L92" s="234">
        <f>E92-F92</f>
        <v>0</v>
      </c>
      <c r="M92" s="234">
        <f>ROUND(F92/$R$2,0)</f>
        <v>0</v>
      </c>
      <c r="N92" s="55">
        <v>1200</v>
      </c>
      <c r="O92" s="232" t="e">
        <f>#REF!</f>
        <v>#REF!</v>
      </c>
      <c r="P92" s="73" t="e">
        <f>#REF!</f>
        <v>#REF!</v>
      </c>
      <c r="Q92" s="11"/>
    </row>
    <row r="93" spans="1:17" ht="46.5" x14ac:dyDescent="0.3">
      <c r="A93" s="229"/>
      <c r="B93" s="227"/>
      <c r="C93" s="54" t="s">
        <v>123</v>
      </c>
      <c r="D93" s="223"/>
      <c r="E93" s="231"/>
      <c r="F93" s="225"/>
      <c r="G93" s="223"/>
      <c r="H93" s="223"/>
      <c r="I93" s="241"/>
      <c r="J93" s="239"/>
      <c r="K93" s="237"/>
      <c r="L93" s="235"/>
      <c r="M93" s="235"/>
      <c r="N93" s="55">
        <v>400</v>
      </c>
      <c r="O93" s="233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15 прил №1.4.</vt:lpstr>
      <vt:lpstr>Протокол 3 раздельно</vt:lpstr>
      <vt:lpstr>Лист1</vt:lpstr>
      <vt:lpstr>'Протокол 15 прил №1.4.'!Заголовки_для_печати</vt:lpstr>
      <vt:lpstr>'Протокол 3 раздельно'!Заголовки_для_печати</vt:lpstr>
      <vt:lpstr>'Протокол 15 прил №1.4.'!Область_печати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2024-09-03T14:54:38Z</cp:lastPrinted>
  <dcterms:created xsi:type="dcterms:W3CDTF">2021-02-08T07:03:21Z</dcterms:created>
  <dcterms:modified xsi:type="dcterms:W3CDTF">2024-09-03T14:57:14Z</dcterms:modified>
</cp:coreProperties>
</file>